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2020-2022" sheetId="1" r:id="rId1"/>
  </sheets>
  <definedNames>
    <definedName name="_xlnm.Print_Area" localSheetId="0">'2020-2022'!$A$1:$E$45</definedName>
  </definedNames>
  <calcPr calcId="145621"/>
</workbook>
</file>

<file path=xl/calcChain.xml><?xml version="1.0" encoding="utf-8"?>
<calcChain xmlns="http://schemas.openxmlformats.org/spreadsheetml/2006/main">
  <c r="C35" i="1" l="1"/>
  <c r="C44" i="1"/>
  <c r="C31" i="1"/>
  <c r="C30" i="1" l="1"/>
  <c r="E29" i="1"/>
  <c r="D29" i="1"/>
  <c r="E30" i="1"/>
  <c r="D30" i="1"/>
  <c r="C29" i="1" l="1"/>
  <c r="C17" i="1" s="1"/>
  <c r="E35" i="1" l="1"/>
  <c r="D35" i="1"/>
  <c r="E42" i="1" l="1"/>
  <c r="D42" i="1"/>
  <c r="C42" i="1"/>
  <c r="C39" i="1" l="1"/>
  <c r="E38" i="1"/>
  <c r="D38" i="1"/>
  <c r="E39" i="1"/>
  <c r="D39" i="1"/>
  <c r="C38" i="1" l="1"/>
  <c r="E37" i="1" l="1"/>
  <c r="D37" i="1"/>
  <c r="C37" i="1"/>
  <c r="E43" i="1"/>
  <c r="D43" i="1"/>
  <c r="C43" i="1"/>
  <c r="E36" i="1" l="1"/>
  <c r="C36" i="1"/>
  <c r="D36" i="1"/>
  <c r="E34" i="1"/>
  <c r="D34" i="1"/>
  <c r="C34" i="1"/>
  <c r="E33" i="1" l="1"/>
  <c r="E32" i="1" s="1"/>
  <c r="D33" i="1"/>
  <c r="D32" i="1" s="1"/>
  <c r="C33" i="1"/>
  <c r="C32" i="1" s="1"/>
  <c r="E27" i="1"/>
  <c r="E26" i="1" s="1"/>
  <c r="D27" i="1"/>
  <c r="D26" i="1" s="1"/>
  <c r="C27" i="1"/>
  <c r="C26" i="1" s="1"/>
  <c r="E24" i="1"/>
  <c r="D24" i="1"/>
  <c r="C24" i="1"/>
  <c r="E22" i="1"/>
  <c r="D22" i="1"/>
  <c r="C22" i="1"/>
  <c r="E19" i="1"/>
  <c r="E18" i="1" s="1"/>
  <c r="D19" i="1"/>
  <c r="D18" i="1" s="1"/>
  <c r="C19" i="1"/>
  <c r="C18" i="1" s="1"/>
  <c r="D21" i="1" l="1"/>
  <c r="E21" i="1"/>
  <c r="E17" i="1" s="1"/>
  <c r="E45" i="1" s="1"/>
  <c r="D17" i="1"/>
  <c r="D45" i="1" s="1"/>
  <c r="C21" i="1"/>
  <c r="C45" i="1" s="1"/>
</calcChain>
</file>

<file path=xl/sharedStrings.xml><?xml version="1.0" encoding="utf-8"?>
<sst xmlns="http://schemas.openxmlformats.org/spreadsheetml/2006/main" count="88" uniqueCount="83">
  <si>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</si>
  <si>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</si>
  <si>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</si>
  <si>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</si>
  <si>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</si>
  <si>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</si>
  <si>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</si>
  <si>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</si>
  <si>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</si>
  <si>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</si>
  <si>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</si>
  <si>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</si>
  <si>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</si>
  <si>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</si>
  <si>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</si>
  <si>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</si>
  <si>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</si>
  <si>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</si>
  <si>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</si>
  <si>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</si>
  <si>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</si>
  <si>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</si>
  <si>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</si>
  <si>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</si>
  <si>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</si>
  <si>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</si>
  <si>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</si>
  <si>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</si>
  <si>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</si>
  <si>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</si>
  <si>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</si>
  <si>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</si>
  <si>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</si>
  <si>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</si>
  <si>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</si>
  <si>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</si>
  <si>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</si>
  <si>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</si>
  <si>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</si>
  <si>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</si>
  <si>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</si>
  <si>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</si>
  <si>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</si>
  <si>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</si>
  <si>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</si>
  <si>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</si>
  <si>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</si>
  <si>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</si>
  <si>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</si>
  <si>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</si>
  <si>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</si>
  <si>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</si>
  <si>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</si>
  <si>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</si>
  <si>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</si>
  <si>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</si>
  <si>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</si>
  <si>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</si>
  <si>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</si>
  <si>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</si>
  <si>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</si>
  <si>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</si>
  <si>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</si>
  <si>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</si>
  <si>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</si>
  <si>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</si>
  <si>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</si>
  <si>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</si>
  <si>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</si>
  <si>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</si>
  <si>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</si>
  <si>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</t>
  </si>
  <si>
    <t>(+110000,00)Реш.МР от 05.03.2020 № 68 (на компьютер) на 2 программы для админ. (не бухг)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</si>
  <si>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</si>
  <si>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</si>
  <si>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</si>
  <si>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</si>
  <si>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</si>
  <si>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</si>
  <si>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Новая строка.                                                 (+16359,57) поступ.доходы от исп.им-ва (баня) без плана</t>
  </si>
  <si>
    <t>(+30700,00) доходы свыше плана от исп.им-ва (баня, магазин)</t>
  </si>
  <si>
    <t>(-167001)сняли 3 народ.проекта;(+425226) на исп.лист-пуст.жилье, рег.оператора,испол.сбор; (+200000) на народ.проект за счет МП (грант) на пож.мероприятия (пож.водоемы), проект реш.МР от мая 2020г</t>
  </si>
  <si>
    <r>
      <t xml:space="preserve">к решению Совета сельского поселения "Иоссер" </t>
    </r>
    <r>
      <rPr>
        <sz val="9"/>
        <color rgb="FFFF0000"/>
        <rFont val="Times New Roman"/>
        <family val="1"/>
        <charset val="204"/>
      </rPr>
      <t>от 26.06.2020 г № 4-34/2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</si>
</sst>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2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5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164" fontId="2" fillId="3" borderId="4" xfId="0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4" fontId="15" fillId="0" borderId="2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49" fontId="14" fillId="0" borderId="5" xfId="0" applyNumberFormat="1" applyFont="1" applyBorder="1" applyAlignment="1" applyProtection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164" fontId="8" fillId="0" borderId="7" xfId="0" applyNumberFormat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164" fontId="5" fillId="0" borderId="8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right" vertical="top" wrapText="1"/>
    </xf>
    <xf numFmtId="49" fontId="19" fillId="0" borderId="5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Border="1" applyAlignment="1" applyProtection="1">
      <alignment horizontal="left" vertical="center" wrapText="1"/>
    </xf>
    <xf numFmtId="164" fontId="19" fillId="0" borderId="5" xfId="0" applyNumberFormat="1" applyFont="1" applyFill="1" applyBorder="1" applyAlignment="1">
      <alignment horizontal="right" vertical="top" wrapText="1"/>
    </xf>
    <xf numFmtId="164" fontId="15" fillId="0" borderId="6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vertical="top" wrapText="1"/>
    </xf>
    <xf numFmtId="49" fontId="15" fillId="0" borderId="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Border="1" applyAlignment="1" applyProtection="1">
      <alignment horizontal="left" vertical="center" wrapText="1"/>
    </xf>
    <xf numFmtId="164" fontId="15" fillId="0" borderId="5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" fillId="3" borderId="4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>
      <selection activeCell="A3" sqref="A3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3" customWidth="1"/>
    <col min="7" max="7" width="45.33203125" customWidth="1"/>
  </cols>
  <sheetData>
    <row r="1" spans="1:5" ht="12" customHeight="1" x14ac:dyDescent="0.25">
      <c r="A1" s="14"/>
      <c r="B1" s="50" t="s">
        <v>1</v>
      </c>
      <c r="C1" s="50"/>
      <c r="D1" s="50"/>
      <c r="E1" s="50"/>
    </row>
    <row r="2" spans="1:5" ht="10.95" customHeight="1" x14ac:dyDescent="0.25">
      <c r="A2" s="49" t="s">
        <v>82</v>
      </c>
      <c r="B2" s="49"/>
      <c r="C2" s="49"/>
      <c r="D2" s="49"/>
      <c r="E2" s="51"/>
    </row>
    <row r="3" spans="1:5" ht="10.95" customHeight="1" x14ac:dyDescent="0.25">
      <c r="B3" s="49" t="s">
        <v>69</v>
      </c>
      <c r="C3" s="49"/>
      <c r="D3" s="49"/>
      <c r="E3" s="49"/>
    </row>
    <row r="4" spans="1:5" ht="10.95" customHeight="1" x14ac:dyDescent="0.25">
      <c r="B4" s="49" t="s">
        <v>70</v>
      </c>
      <c r="C4" s="49"/>
      <c r="D4" s="49"/>
      <c r="E4" s="49"/>
    </row>
    <row r="5" spans="1:5" ht="10.95" customHeight="1" x14ac:dyDescent="0.25">
      <c r="B5" s="49" t="s">
        <v>61</v>
      </c>
      <c r="C5" s="49"/>
      <c r="D5" s="49"/>
      <c r="E5" s="49"/>
    </row>
    <row r="7" spans="1:5" ht="11.4" customHeight="1" x14ac:dyDescent="0.25">
      <c r="A7" s="1" t="s">
        <v>0</v>
      </c>
      <c r="B7" s="53" t="s">
        <v>1</v>
      </c>
      <c r="C7" s="53"/>
      <c r="D7" s="53"/>
      <c r="E7" s="53"/>
    </row>
    <row r="8" spans="1:5" s="16" customFormat="1" ht="10.050000000000001" customHeight="1" x14ac:dyDescent="0.25">
      <c r="A8" s="15" t="s">
        <v>0</v>
      </c>
      <c r="B8" s="54" t="s">
        <v>59</v>
      </c>
      <c r="C8" s="54"/>
      <c r="D8" s="54"/>
      <c r="E8" s="54"/>
    </row>
    <row r="9" spans="1:5" s="16" customFormat="1" ht="10.050000000000001" customHeight="1" x14ac:dyDescent="0.25">
      <c r="A9" s="15"/>
      <c r="B9" s="58" t="s">
        <v>68</v>
      </c>
      <c r="C9" s="58"/>
      <c r="D9" s="58"/>
      <c r="E9" s="58"/>
    </row>
    <row r="10" spans="1:5" s="16" customFormat="1" ht="10.050000000000001" customHeight="1" x14ac:dyDescent="0.25">
      <c r="A10" s="15"/>
      <c r="B10" s="54" t="s">
        <v>60</v>
      </c>
      <c r="C10" s="54"/>
      <c r="D10" s="54"/>
      <c r="E10" s="54"/>
    </row>
    <row r="11" spans="1:5" s="16" customFormat="1" ht="10.050000000000001" customHeight="1" x14ac:dyDescent="0.25">
      <c r="A11" s="15"/>
      <c r="B11" s="54" t="s">
        <v>61</v>
      </c>
      <c r="C11" s="54"/>
      <c r="D11" s="54"/>
      <c r="E11" s="54"/>
    </row>
    <row r="12" spans="1:5" ht="10.199999999999999" customHeight="1" x14ac:dyDescent="0.25">
      <c r="A12" s="2"/>
      <c r="B12" s="3"/>
      <c r="C12" s="2"/>
      <c r="D12" s="2"/>
      <c r="E12" s="2"/>
    </row>
    <row r="13" spans="1:5" ht="46.8" customHeight="1" x14ac:dyDescent="0.25">
      <c r="A13" s="55" t="s">
        <v>2</v>
      </c>
      <c r="B13" s="55"/>
      <c r="C13" s="55"/>
      <c r="D13" s="55"/>
      <c r="E13" s="55"/>
    </row>
    <row r="14" spans="1:5" x14ac:dyDescent="0.25">
      <c r="A14" s="56" t="s">
        <v>3</v>
      </c>
      <c r="B14" s="56" t="s">
        <v>4</v>
      </c>
      <c r="C14" s="56" t="s">
        <v>5</v>
      </c>
      <c r="D14" s="56"/>
      <c r="E14" s="56"/>
    </row>
    <row r="15" spans="1:5" ht="38.4" customHeight="1" x14ac:dyDescent="0.25">
      <c r="A15" s="57" t="s">
        <v>0</v>
      </c>
      <c r="B15" s="57" t="s">
        <v>0</v>
      </c>
      <c r="C15" s="28" t="s">
        <v>6</v>
      </c>
      <c r="D15" s="28" t="s">
        <v>7</v>
      </c>
      <c r="E15" s="28" t="s">
        <v>8</v>
      </c>
    </row>
    <row r="16" spans="1:5" s="27" customFormat="1" ht="12" customHeight="1" x14ac:dyDescent="0.25">
      <c r="A16" s="26" t="s">
        <v>9</v>
      </c>
      <c r="B16" s="26" t="s">
        <v>10</v>
      </c>
      <c r="C16" s="26" t="s">
        <v>11</v>
      </c>
      <c r="D16" s="26" t="s">
        <v>12</v>
      </c>
      <c r="E16" s="26" t="s">
        <v>13</v>
      </c>
    </row>
    <row r="17" spans="1:7" ht="18" customHeight="1" x14ac:dyDescent="0.25">
      <c r="A17" s="5" t="s">
        <v>14</v>
      </c>
      <c r="B17" s="6" t="s">
        <v>15</v>
      </c>
      <c r="C17" s="7">
        <f>C18+C21+C26+C32+C29</f>
        <v>198.55957000000001</v>
      </c>
      <c r="D17" s="7">
        <f t="shared" ref="D17:E17" si="0">D18+D21+D26+D32</f>
        <v>151</v>
      </c>
      <c r="E17" s="7">
        <f t="shared" si="0"/>
        <v>150</v>
      </c>
    </row>
    <row r="18" spans="1:7" ht="16.05" customHeight="1" x14ac:dyDescent="0.25">
      <c r="A18" s="8" t="s">
        <v>16</v>
      </c>
      <c r="B18" s="9" t="s">
        <v>17</v>
      </c>
      <c r="C18" s="10">
        <f t="shared" ref="C18:E19" si="1">C19</f>
        <v>114</v>
      </c>
      <c r="D18" s="10">
        <f t="shared" si="1"/>
        <v>116</v>
      </c>
      <c r="E18" s="10">
        <f t="shared" si="1"/>
        <v>116</v>
      </c>
    </row>
    <row r="19" spans="1:7" ht="16.05" customHeight="1" x14ac:dyDescent="0.25">
      <c r="A19" s="8" t="s">
        <v>18</v>
      </c>
      <c r="B19" s="9" t="s">
        <v>19</v>
      </c>
      <c r="C19" s="10">
        <f t="shared" si="1"/>
        <v>114</v>
      </c>
      <c r="D19" s="10">
        <f t="shared" si="1"/>
        <v>116</v>
      </c>
      <c r="E19" s="10">
        <f t="shared" si="1"/>
        <v>116</v>
      </c>
    </row>
    <row r="20" spans="1:7" ht="88.8" customHeight="1" x14ac:dyDescent="0.25">
      <c r="A20" s="11" t="s">
        <v>20</v>
      </c>
      <c r="B20" s="12" t="s">
        <v>21</v>
      </c>
      <c r="C20" s="13">
        <v>114</v>
      </c>
      <c r="D20" s="13">
        <v>116</v>
      </c>
      <c r="E20" s="13">
        <v>116</v>
      </c>
    </row>
    <row r="21" spans="1:7" ht="16.05" customHeight="1" x14ac:dyDescent="0.25">
      <c r="A21" s="8" t="s">
        <v>22</v>
      </c>
      <c r="B21" s="9" t="s">
        <v>23</v>
      </c>
      <c r="C21" s="10">
        <f>C22+C24</f>
        <v>8</v>
      </c>
      <c r="D21" s="10">
        <f>D22+D24</f>
        <v>8</v>
      </c>
      <c r="E21" s="10">
        <f>E22+E24</f>
        <v>8</v>
      </c>
    </row>
    <row r="22" spans="1:7" ht="16.05" customHeight="1" x14ac:dyDescent="0.25">
      <c r="A22" s="8" t="s">
        <v>24</v>
      </c>
      <c r="B22" s="9" t="s">
        <v>25</v>
      </c>
      <c r="C22" s="10">
        <f>C23</f>
        <v>5</v>
      </c>
      <c r="D22" s="10">
        <f>D23</f>
        <v>5</v>
      </c>
      <c r="E22" s="10">
        <f>E23</f>
        <v>5</v>
      </c>
    </row>
    <row r="23" spans="1:7" ht="60" customHeight="1" x14ac:dyDescent="0.25">
      <c r="A23" s="11" t="s">
        <v>26</v>
      </c>
      <c r="B23" s="12" t="s">
        <v>27</v>
      </c>
      <c r="C23" s="13">
        <v>5</v>
      </c>
      <c r="D23" s="13">
        <v>5</v>
      </c>
      <c r="E23" s="13">
        <v>5</v>
      </c>
    </row>
    <row r="24" spans="1:7" ht="16.05" customHeight="1" x14ac:dyDescent="0.25">
      <c r="A24" s="8" t="s">
        <v>28</v>
      </c>
      <c r="B24" s="9" t="s">
        <v>29</v>
      </c>
      <c r="C24" s="10">
        <f>C25</f>
        <v>3</v>
      </c>
      <c r="D24" s="10">
        <f>D25</f>
        <v>3</v>
      </c>
      <c r="E24" s="10">
        <f>E25</f>
        <v>3</v>
      </c>
    </row>
    <row r="25" spans="1:7" ht="46.8" customHeight="1" x14ac:dyDescent="0.25">
      <c r="A25" s="11" t="s">
        <v>30</v>
      </c>
      <c r="B25" s="12" t="s">
        <v>31</v>
      </c>
      <c r="C25" s="13">
        <v>3</v>
      </c>
      <c r="D25" s="13">
        <v>3</v>
      </c>
      <c r="E25" s="13">
        <v>3</v>
      </c>
    </row>
    <row r="26" spans="1:7" ht="16.05" customHeight="1" x14ac:dyDescent="0.25">
      <c r="A26" s="8" t="s">
        <v>32</v>
      </c>
      <c r="B26" s="9" t="s">
        <v>33</v>
      </c>
      <c r="C26" s="10">
        <f>C27</f>
        <v>2.5</v>
      </c>
      <c r="D26" s="10">
        <f t="shared" ref="C26:E27" si="2">D27</f>
        <v>1</v>
      </c>
      <c r="E26" s="10">
        <f t="shared" si="2"/>
        <v>1</v>
      </c>
    </row>
    <row r="27" spans="1:7" ht="60" customHeight="1" x14ac:dyDescent="0.25">
      <c r="A27" s="8" t="s">
        <v>34</v>
      </c>
      <c r="B27" s="9" t="s">
        <v>35</v>
      </c>
      <c r="C27" s="10">
        <f t="shared" si="2"/>
        <v>2.5</v>
      </c>
      <c r="D27" s="10">
        <f t="shared" si="2"/>
        <v>1</v>
      </c>
      <c r="E27" s="10">
        <f t="shared" si="2"/>
        <v>1</v>
      </c>
    </row>
    <row r="28" spans="1:7" ht="100.8" customHeight="1" x14ac:dyDescent="0.25">
      <c r="A28" s="29" t="s">
        <v>36</v>
      </c>
      <c r="B28" s="30" t="s">
        <v>37</v>
      </c>
      <c r="C28" s="31">
        <v>2.5</v>
      </c>
      <c r="D28" s="13">
        <v>1</v>
      </c>
      <c r="E28" s="13">
        <v>1</v>
      </c>
    </row>
    <row r="29" spans="1:7" s="41" customFormat="1" ht="58.2" customHeight="1" x14ac:dyDescent="0.25">
      <c r="A29" s="37" t="s">
        <v>73</v>
      </c>
      <c r="B29" s="38" t="s">
        <v>74</v>
      </c>
      <c r="C29" s="39">
        <f t="shared" ref="C29:E30" si="3">C30</f>
        <v>47.059570000000001</v>
      </c>
      <c r="D29" s="40">
        <f t="shared" si="3"/>
        <v>0</v>
      </c>
      <c r="E29" s="22">
        <f t="shared" si="3"/>
        <v>0</v>
      </c>
    </row>
    <row r="30" spans="1:7" s="41" customFormat="1" ht="124.2" customHeight="1" x14ac:dyDescent="0.25">
      <c r="A30" s="42" t="s">
        <v>75</v>
      </c>
      <c r="B30" s="43" t="s">
        <v>76</v>
      </c>
      <c r="C30" s="44">
        <f t="shared" si="3"/>
        <v>47.059570000000001</v>
      </c>
      <c r="D30" s="40">
        <f t="shared" si="3"/>
        <v>0</v>
      </c>
      <c r="E30" s="22">
        <f t="shared" si="3"/>
        <v>0</v>
      </c>
    </row>
    <row r="31" spans="1:7" s="23" customFormat="1" ht="86.4" customHeight="1" x14ac:dyDescent="0.25">
      <c r="A31" s="35" t="s">
        <v>77</v>
      </c>
      <c r="B31" s="25" t="s">
        <v>78</v>
      </c>
      <c r="C31" s="36">
        <f>16.35957+30.7</f>
        <v>47.059570000000001</v>
      </c>
      <c r="D31" s="40">
        <v>0</v>
      </c>
      <c r="E31" s="22">
        <v>0</v>
      </c>
      <c r="F31" s="45" t="s">
        <v>79</v>
      </c>
      <c r="G31" s="24" t="s">
        <v>80</v>
      </c>
    </row>
    <row r="32" spans="1:7" ht="13.8" x14ac:dyDescent="0.25">
      <c r="A32" s="32" t="s">
        <v>38</v>
      </c>
      <c r="B32" s="33" t="s">
        <v>39</v>
      </c>
      <c r="C32" s="34">
        <f t="shared" ref="C32:E33" si="4">C33</f>
        <v>27</v>
      </c>
      <c r="D32" s="10">
        <f t="shared" si="4"/>
        <v>26</v>
      </c>
      <c r="E32" s="10">
        <f t="shared" si="4"/>
        <v>25</v>
      </c>
    </row>
    <row r="33" spans="1:7" ht="13.8" x14ac:dyDescent="0.25">
      <c r="A33" s="8" t="s">
        <v>40</v>
      </c>
      <c r="B33" s="9" t="s">
        <v>41</v>
      </c>
      <c r="C33" s="10">
        <f t="shared" si="4"/>
        <v>27</v>
      </c>
      <c r="D33" s="10">
        <f t="shared" si="4"/>
        <v>26</v>
      </c>
      <c r="E33" s="10">
        <f t="shared" si="4"/>
        <v>25</v>
      </c>
    </row>
    <row r="34" spans="1:7" ht="31.8" customHeight="1" x14ac:dyDescent="0.25">
      <c r="A34" s="11" t="s">
        <v>42</v>
      </c>
      <c r="B34" s="12" t="s">
        <v>43</v>
      </c>
      <c r="C34" s="13">
        <f>15+12</f>
        <v>27</v>
      </c>
      <c r="D34" s="13">
        <f>15+11</f>
        <v>26</v>
      </c>
      <c r="E34" s="13">
        <f>15+10</f>
        <v>25</v>
      </c>
    </row>
    <row r="35" spans="1:7" ht="16.05" customHeight="1" x14ac:dyDescent="0.25">
      <c r="A35" s="5" t="s">
        <v>44</v>
      </c>
      <c r="B35" s="6" t="s">
        <v>45</v>
      </c>
      <c r="C35" s="7">
        <f>(5.8+2900.55+100.001+67+409.45+19.501+2+152.3)+0.009+110+(-167.001+425.226+200)</f>
        <v>4224.8360000000011</v>
      </c>
      <c r="D35" s="7">
        <f>2751.342-0.038</f>
        <v>2751.3040000000001</v>
      </c>
      <c r="E35" s="7">
        <f>2889.384+0.029</f>
        <v>2889.413</v>
      </c>
    </row>
    <row r="36" spans="1:7" ht="44.4" customHeight="1" x14ac:dyDescent="0.25">
      <c r="A36" s="8" t="s">
        <v>46</v>
      </c>
      <c r="B36" s="9" t="s">
        <v>47</v>
      </c>
      <c r="C36" s="10">
        <f>C37+C39+C43</f>
        <v>4224.8360000000002</v>
      </c>
      <c r="D36" s="10">
        <f>D37+D39+D43</f>
        <v>2751.3040000000001</v>
      </c>
      <c r="E36" s="10">
        <f>E37+E39+E43</f>
        <v>2889.413</v>
      </c>
    </row>
    <row r="37" spans="1:7" ht="31.2" customHeight="1" x14ac:dyDescent="0.25">
      <c r="A37" s="8" t="s">
        <v>48</v>
      </c>
      <c r="B37" s="9" t="s">
        <v>49</v>
      </c>
      <c r="C37" s="10">
        <f>C38</f>
        <v>2906.3500000000004</v>
      </c>
      <c r="D37" s="10">
        <f>D38</f>
        <v>2167.9500000000003</v>
      </c>
      <c r="E37" s="10">
        <f>E38</f>
        <v>2302.65</v>
      </c>
    </row>
    <row r="38" spans="1:7" ht="43.8" customHeight="1" x14ac:dyDescent="0.25">
      <c r="A38" s="11" t="s">
        <v>50</v>
      </c>
      <c r="B38" s="12" t="s">
        <v>51</v>
      </c>
      <c r="C38" s="13">
        <f>5.8+2900.55</f>
        <v>2906.3500000000004</v>
      </c>
      <c r="D38" s="13">
        <f>5.4+2162.55</f>
        <v>2167.9500000000003</v>
      </c>
      <c r="E38" s="13">
        <f>5.1+2297.55</f>
        <v>2302.65</v>
      </c>
    </row>
    <row r="39" spans="1:7" ht="33" customHeight="1" x14ac:dyDescent="0.25">
      <c r="A39" s="8" t="s">
        <v>52</v>
      </c>
      <c r="B39" s="9" t="s">
        <v>53</v>
      </c>
      <c r="C39" s="10">
        <f>C40+C41+C42</f>
        <v>173.81</v>
      </c>
      <c r="D39" s="10">
        <f>D40+D41+D42</f>
        <v>174.90400000000002</v>
      </c>
      <c r="E39" s="10">
        <f>E40+E41+E42</f>
        <v>178.31299999999999</v>
      </c>
    </row>
    <row r="40" spans="1:7" ht="45.6" customHeight="1" x14ac:dyDescent="0.25">
      <c r="A40" s="11" t="s">
        <v>54</v>
      </c>
      <c r="B40" s="12" t="s">
        <v>55</v>
      </c>
      <c r="C40" s="13">
        <v>19.501000000000001</v>
      </c>
      <c r="D40" s="13">
        <v>19.942</v>
      </c>
      <c r="E40" s="13">
        <v>20.484000000000002</v>
      </c>
    </row>
    <row r="41" spans="1:7" ht="59.4" customHeight="1" x14ac:dyDescent="0.25">
      <c r="A41" s="11" t="s">
        <v>56</v>
      </c>
      <c r="B41" s="12" t="s">
        <v>57</v>
      </c>
      <c r="C41" s="13">
        <v>152.30000000000001</v>
      </c>
      <c r="D41" s="13">
        <v>152.9</v>
      </c>
      <c r="E41" s="13">
        <v>155.69999999999999</v>
      </c>
    </row>
    <row r="42" spans="1:7" s="20" customFormat="1" ht="45.6" customHeight="1" x14ac:dyDescent="0.25">
      <c r="A42" s="46" t="s">
        <v>66</v>
      </c>
      <c r="B42" s="47" t="s">
        <v>67</v>
      </c>
      <c r="C42" s="22">
        <f>2+0.009</f>
        <v>2.0089999999999999</v>
      </c>
      <c r="D42" s="22">
        <f>2.1-0.038</f>
        <v>2.0620000000000003</v>
      </c>
      <c r="E42" s="22">
        <f>2.1+0.029</f>
        <v>2.129</v>
      </c>
      <c r="F42" s="48" t="s">
        <v>71</v>
      </c>
    </row>
    <row r="43" spans="1:7" ht="16.05" customHeight="1" x14ac:dyDescent="0.25">
      <c r="A43" s="8" t="s">
        <v>62</v>
      </c>
      <c r="B43" s="9" t="s">
        <v>64</v>
      </c>
      <c r="C43" s="10">
        <f>C44</f>
        <v>1144.6759999999999</v>
      </c>
      <c r="D43" s="10">
        <f>D44</f>
        <v>408.45</v>
      </c>
      <c r="E43" s="10">
        <f>E44</f>
        <v>408.45</v>
      </c>
    </row>
    <row r="44" spans="1:7" s="20" customFormat="1" ht="32.4" customHeight="1" x14ac:dyDescent="0.25">
      <c r="A44" s="17" t="s">
        <v>63</v>
      </c>
      <c r="B44" s="18" t="s">
        <v>65</v>
      </c>
      <c r="C44" s="19">
        <f>100.001+67+409.45+110-100.001-67+425.226+200</f>
        <v>1144.6759999999999</v>
      </c>
      <c r="D44" s="22">
        <v>408.45</v>
      </c>
      <c r="E44" s="22">
        <v>408.45</v>
      </c>
      <c r="F44" s="48" t="s">
        <v>72</v>
      </c>
      <c r="G44" s="21" t="s">
        <v>81</v>
      </c>
    </row>
    <row r="45" spans="1:7" ht="19.2" customHeight="1" x14ac:dyDescent="0.25">
      <c r="A45" s="52" t="s">
        <v>58</v>
      </c>
      <c r="B45" s="52"/>
      <c r="C45" s="4">
        <f>C17+C35</f>
        <v>4423.3955700000015</v>
      </c>
      <c r="D45" s="4">
        <f>D17+D35</f>
        <v>2902.3040000000001</v>
      </c>
      <c r="E45" s="4">
        <f>E17+E35</f>
        <v>3039.413</v>
      </c>
    </row>
  </sheetData>
  <mergeCells count="15">
    <mergeCell ref="A45:B45"/>
    <mergeCell ref="B7:E7"/>
    <mergeCell ref="B8:E8"/>
    <mergeCell ref="A13:E13"/>
    <mergeCell ref="A14:A15"/>
    <mergeCell ref="B14:B15"/>
    <mergeCell ref="C14:E14"/>
    <mergeCell ref="B9:E9"/>
    <mergeCell ref="B10:E10"/>
    <mergeCell ref="B11:E11"/>
    <mergeCell ref="B5:E5"/>
    <mergeCell ref="B1:E1"/>
    <mergeCell ref="A2:E2"/>
    <mergeCell ref="B3:E3"/>
    <mergeCell ref="B4:E4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2020-06-22T07:54:32Z</dcterms:modified>
</cp:coreProperties>
</file>